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hen\Box\indiGO Private Financial\Frans files\Indigo Auto Group\other\NADA Files\Service After Class\"/>
    </mc:Choice>
  </mc:AlternateContent>
  <xr:revisionPtr revIDLastSave="0" documentId="13_ncr:1_{803C9843-B24B-4F55-BEA7-F7D22B8E9A27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6" i="1" l="1"/>
  <c r="R9" i="1"/>
  <c r="R8" i="1"/>
  <c r="R10" i="1"/>
  <c r="T26" i="1"/>
  <c r="X18" i="1"/>
  <c r="R11" i="1"/>
  <c r="R7" i="1" l="1"/>
  <c r="R6" i="1"/>
  <c r="V26" i="1" l="1"/>
  <c r="R21" i="1"/>
  <c r="V11" i="1"/>
  <c r="V10" i="1"/>
  <c r="V9" i="1"/>
  <c r="V8" i="1"/>
  <c r="V12" i="1" s="1"/>
  <c r="T15" i="1" s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R15" i="1" l="1"/>
  <c r="AC16" i="1"/>
  <c r="V15" i="1"/>
  <c r="T21" i="1" s="1"/>
  <c r="AC10" i="1" l="1"/>
  <c r="AC12" i="1" l="1"/>
  <c r="AC18" i="1" s="1"/>
  <c r="AC20" i="1" s="1"/>
  <c r="X21" i="1"/>
  <c r="V21" i="1"/>
</calcChain>
</file>

<file path=xl/sharedStrings.xml><?xml version="1.0" encoding="utf-8"?>
<sst xmlns="http://schemas.openxmlformats.org/spreadsheetml/2006/main" count="99" uniqueCount="65">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</sst>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  <numFmt numFmtId="168" formatCode="_(&quot;$&quot;* #,##0_);_(&quot;$&quot;* \(#,##0\);_(&quot;$&quot;* &quot;-&quot;??_);_(@_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1" fontId="0" fillId="9" borderId="18" xfId="0" applyNumberFormat="1" applyFill="1" applyBorder="1" applyProtection="1">
      <protection locked="0"/>
    </xf>
    <xf numFmtId="168" fontId="0" fillId="10" borderId="18" xfId="0" applyNumberFormat="1" applyFill="1" applyBorder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I24" sqref="I24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4" max="24" width="13.5703125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2" t="s">
        <v>13</v>
      </c>
      <c r="B2" s="102"/>
      <c r="C2" s="102"/>
      <c r="D2" s="102"/>
      <c r="E2" s="102"/>
      <c r="F2" s="102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3" t="s">
        <v>50</v>
      </c>
      <c r="R3" s="103"/>
      <c r="S3" s="103"/>
      <c r="T3" s="103"/>
      <c r="U3" s="103"/>
      <c r="V3" s="103"/>
      <c r="W3" s="103"/>
      <c r="Y3" s="15"/>
      <c r="AB3" s="107" t="s">
        <v>51</v>
      </c>
      <c r="AC3" s="108"/>
      <c r="AD3" s="108"/>
      <c r="AE3" s="109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1"/>
      <c r="J4" s="59" t="s">
        <v>14</v>
      </c>
      <c r="K4" s="60" t="s">
        <v>15</v>
      </c>
      <c r="L4" s="92"/>
      <c r="M4" s="61"/>
      <c r="P4" s="14"/>
      <c r="Q4" t="s">
        <v>29</v>
      </c>
      <c r="Y4" s="15"/>
      <c r="AB4" s="77" t="s">
        <v>52</v>
      </c>
      <c r="AC4" s="82">
        <v>24</v>
      </c>
      <c r="AD4" s="53"/>
      <c r="AE4" s="83"/>
    </row>
    <row r="5" spans="1:31" ht="15.75" thickTop="1" x14ac:dyDescent="0.25">
      <c r="A5" s="53"/>
      <c r="B5" s="1" t="s">
        <v>5</v>
      </c>
      <c r="C5" s="2">
        <v>438445</v>
      </c>
      <c r="D5" s="2">
        <v>358777</v>
      </c>
      <c r="E5" s="3">
        <f>IF(ISERROR(D5/C5),"0%",(D5/C5))</f>
        <v>0.81829419881627119</v>
      </c>
      <c r="F5" s="3">
        <f>IF(ISERROR(C5/$C$13),"0%",(C5/$C$13))</f>
        <v>0.51204298664200143</v>
      </c>
      <c r="I5" s="93"/>
      <c r="J5" s="8" t="s">
        <v>16</v>
      </c>
      <c r="K5" s="98">
        <f>D13</f>
        <v>643015</v>
      </c>
      <c r="L5" s="94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/>
      <c r="D6" s="2"/>
      <c r="E6" s="3" t="str">
        <f t="shared" ref="E6:E12" si="0">IF(ISERROR(D6/C6),"0%",(D6/C6))</f>
        <v>0%</v>
      </c>
      <c r="F6" s="3">
        <f t="shared" ref="F6:F13" si="1">IF(ISERROR(C6/$C$13),"0%",(C6/$C$13))</f>
        <v>0</v>
      </c>
      <c r="I6" s="93"/>
      <c r="J6" s="8" t="s">
        <v>19</v>
      </c>
      <c r="K6" s="2"/>
      <c r="L6" s="95">
        <f>IF(ISERROR(K6/$K$5),"0.00%",K6/$K$5)</f>
        <v>0</v>
      </c>
      <c r="M6" s="89"/>
      <c r="P6" s="14"/>
      <c r="Q6" s="68" t="s">
        <v>32</v>
      </c>
      <c r="R6" s="51">
        <f>C5</f>
        <v>438445</v>
      </c>
      <c r="S6" s="16" t="s">
        <v>33</v>
      </c>
      <c r="T6" s="17">
        <v>245</v>
      </c>
      <c r="U6" s="63" t="s">
        <v>34</v>
      </c>
      <c r="V6" s="18">
        <f>IF(ISERROR(R6/T6),"0.00",R6/T6)</f>
        <v>1789.5714285714287</v>
      </c>
      <c r="W6" s="69"/>
      <c r="Y6" s="15"/>
      <c r="AB6" s="77" t="s">
        <v>53</v>
      </c>
      <c r="AC6" s="100">
        <v>20</v>
      </c>
      <c r="AD6" s="53"/>
      <c r="AE6" s="83"/>
    </row>
    <row r="7" spans="1:31" ht="15.75" x14ac:dyDescent="0.25">
      <c r="A7" s="53"/>
      <c r="B7" s="1" t="s">
        <v>6</v>
      </c>
      <c r="C7" s="2"/>
      <c r="D7" s="2"/>
      <c r="E7" s="3" t="str">
        <f t="shared" si="0"/>
        <v>0%</v>
      </c>
      <c r="F7" s="3">
        <f t="shared" si="1"/>
        <v>0</v>
      </c>
      <c r="I7" s="93"/>
      <c r="J7" s="8" t="s">
        <v>20</v>
      </c>
      <c r="K7" s="2">
        <v>77914</v>
      </c>
      <c r="L7" s="95">
        <f t="shared" ref="L7:L14" si="2">IF(ISERROR(K7/$K$5),"0.00%",K7/$K$5)</f>
        <v>0.12116980163759788</v>
      </c>
      <c r="M7" s="89"/>
      <c r="P7" s="14"/>
      <c r="Q7" s="70" t="s">
        <v>35</v>
      </c>
      <c r="R7" s="19">
        <f>C6</f>
        <v>0</v>
      </c>
      <c r="S7" s="16" t="s">
        <v>33</v>
      </c>
      <c r="T7" s="20" t="s">
        <v>59</v>
      </c>
      <c r="U7" s="64" t="s">
        <v>34</v>
      </c>
      <c r="V7" s="21" t="str">
        <f t="shared" ref="V7:V11" si="3">IF(ISERROR(R7/T7),"0.00",R7/T7)</f>
        <v>0.00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152976</v>
      </c>
      <c r="D8" s="2">
        <v>126956</v>
      </c>
      <c r="E8" s="3">
        <f t="shared" si="0"/>
        <v>0.82990795941847084</v>
      </c>
      <c r="F8" s="3">
        <f t="shared" si="1"/>
        <v>0.17865476382339132</v>
      </c>
      <c r="I8" s="93"/>
      <c r="J8" s="8" t="s">
        <v>21</v>
      </c>
      <c r="K8" s="2">
        <v>210824</v>
      </c>
      <c r="L8" s="95">
        <f t="shared" si="2"/>
        <v>0.32786793465160224</v>
      </c>
      <c r="M8" s="89"/>
      <c r="P8" s="14"/>
      <c r="Q8" s="70" t="s">
        <v>36</v>
      </c>
      <c r="R8" s="19">
        <f>C7</f>
        <v>0</v>
      </c>
      <c r="S8" s="16" t="s">
        <v>33</v>
      </c>
      <c r="T8" s="20" t="s">
        <v>59</v>
      </c>
      <c r="U8" s="64" t="s">
        <v>34</v>
      </c>
      <c r="V8" s="21" t="str">
        <f t="shared" si="3"/>
        <v>0.00</v>
      </c>
      <c r="W8" s="71"/>
      <c r="Y8" s="15"/>
      <c r="AB8" s="77" t="s">
        <v>54</v>
      </c>
      <c r="AC8" s="82">
        <v>8</v>
      </c>
      <c r="AD8" s="53"/>
      <c r="AE8" s="83"/>
    </row>
    <row r="9" spans="1:31" ht="15.75" x14ac:dyDescent="0.25">
      <c r="A9" s="53"/>
      <c r="B9" s="1" t="s">
        <v>8</v>
      </c>
      <c r="C9" s="2">
        <v>52883</v>
      </c>
      <c r="D9" s="2">
        <v>44658</v>
      </c>
      <c r="E9" s="3">
        <f t="shared" si="0"/>
        <v>0.8444679764763724</v>
      </c>
      <c r="F9" s="3">
        <f t="shared" si="1"/>
        <v>6.1760013827478845E-2</v>
      </c>
      <c r="I9" s="93"/>
      <c r="J9" s="8" t="s">
        <v>22</v>
      </c>
      <c r="K9" s="2">
        <v>84930</v>
      </c>
      <c r="L9" s="95">
        <f t="shared" si="2"/>
        <v>0.13208090013452253</v>
      </c>
      <c r="M9" s="89"/>
      <c r="P9" s="14"/>
      <c r="Q9" s="70" t="s">
        <v>7</v>
      </c>
      <c r="R9" s="19">
        <f>C8+C9</f>
        <v>205859</v>
      </c>
      <c r="S9" s="16" t="s">
        <v>33</v>
      </c>
      <c r="T9" s="20">
        <v>216</v>
      </c>
      <c r="U9" s="64" t="s">
        <v>34</v>
      </c>
      <c r="V9" s="21">
        <f t="shared" si="3"/>
        <v>953.05092592592598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211962</v>
      </c>
      <c r="D10" s="2">
        <v>160765</v>
      </c>
      <c r="E10" s="3">
        <f t="shared" si="0"/>
        <v>0.75846142233041769</v>
      </c>
      <c r="F10" s="3">
        <f t="shared" si="1"/>
        <v>0.24754223570712838</v>
      </c>
      <c r="I10" s="93"/>
      <c r="J10" s="8" t="s">
        <v>23</v>
      </c>
      <c r="K10" s="2">
        <v>85332</v>
      </c>
      <c r="L10" s="95">
        <f t="shared" si="2"/>
        <v>0.13270607995147859</v>
      </c>
      <c r="M10" s="89"/>
      <c r="P10" s="14"/>
      <c r="Q10" s="70" t="s">
        <v>9</v>
      </c>
      <c r="R10" s="19">
        <f>C10</f>
        <v>211962</v>
      </c>
      <c r="S10" s="16" t="s">
        <v>33</v>
      </c>
      <c r="T10" s="20">
        <v>245</v>
      </c>
      <c r="U10" s="64" t="s">
        <v>34</v>
      </c>
      <c r="V10" s="21">
        <f t="shared" si="3"/>
        <v>865.15102040816328</v>
      </c>
      <c r="W10" s="71"/>
      <c r="Y10" s="15"/>
      <c r="AB10" s="77" t="s">
        <v>41</v>
      </c>
      <c r="AC10" s="99">
        <f>V15</f>
        <v>237.33918708860818</v>
      </c>
      <c r="AD10" s="53"/>
      <c r="AE10" s="83"/>
    </row>
    <row r="11" spans="1:31" ht="15.75" x14ac:dyDescent="0.25">
      <c r="A11" s="53"/>
      <c r="B11" s="1" t="s">
        <v>10</v>
      </c>
      <c r="C11" s="2"/>
      <c r="D11" s="2"/>
      <c r="E11" s="3" t="str">
        <f t="shared" si="0"/>
        <v>0%</v>
      </c>
      <c r="F11" s="3">
        <f t="shared" si="1"/>
        <v>0</v>
      </c>
      <c r="I11" s="93"/>
      <c r="J11" s="8" t="s">
        <v>24</v>
      </c>
      <c r="K11" s="2"/>
      <c r="L11" s="95">
        <f t="shared" si="2"/>
        <v>0</v>
      </c>
      <c r="M11" s="89"/>
      <c r="P11" s="14"/>
      <c r="Q11" s="70" t="s">
        <v>37</v>
      </c>
      <c r="R11" s="19">
        <f>C11</f>
        <v>0</v>
      </c>
      <c r="S11" s="16" t="s">
        <v>33</v>
      </c>
      <c r="T11" s="20" t="s">
        <v>59</v>
      </c>
      <c r="U11" s="64" t="s">
        <v>34</v>
      </c>
      <c r="V11" s="21" t="str">
        <f t="shared" si="3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>
        <v>-48141</v>
      </c>
      <c r="E12" s="3" t="str">
        <f t="shared" si="0"/>
        <v>0%</v>
      </c>
      <c r="F12" s="3">
        <f t="shared" si="1"/>
        <v>0</v>
      </c>
      <c r="I12" s="93"/>
      <c r="J12" s="8" t="s">
        <v>25</v>
      </c>
      <c r="K12" s="2"/>
      <c r="L12" s="95">
        <f t="shared" si="2"/>
        <v>0</v>
      </c>
      <c r="M12" s="89"/>
      <c r="P12" s="14"/>
      <c r="Q12" s="72" t="s">
        <v>12</v>
      </c>
      <c r="R12" s="73">
        <f>SUM(R6:R11)</f>
        <v>856266</v>
      </c>
      <c r="S12" s="74"/>
      <c r="T12" s="74"/>
      <c r="U12" s="74"/>
      <c r="V12" s="75">
        <f>SUM(V6:V11)</f>
        <v>3607.7733749055178</v>
      </c>
      <c r="W12" s="76"/>
      <c r="Y12" s="15"/>
      <c r="AB12" s="77" t="s">
        <v>51</v>
      </c>
      <c r="AC12" s="81">
        <f>AC4*AC6*AC8*AC10+60*AC10</f>
        <v>925622.829645572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856266</v>
      </c>
      <c r="D13" s="5">
        <f>SUM(D5:D12)</f>
        <v>643015</v>
      </c>
      <c r="E13" s="6">
        <f>IF(ISERROR(D13/C13),"0.00%",D13/C13)</f>
        <v>0.75095239096262145</v>
      </c>
      <c r="F13" s="3">
        <f t="shared" si="1"/>
        <v>1</v>
      </c>
      <c r="I13" s="93"/>
      <c r="J13" s="8" t="s">
        <v>26</v>
      </c>
      <c r="K13" s="9">
        <f>SUM(K6:K12)</f>
        <v>459000</v>
      </c>
      <c r="L13" s="95">
        <f t="shared" si="2"/>
        <v>0.71382471637520117</v>
      </c>
      <c r="M13" s="89"/>
      <c r="P13" s="14"/>
      <c r="Y13" s="15"/>
      <c r="AB13" s="84"/>
      <c r="AC13" s="85"/>
      <c r="AD13" s="85"/>
      <c r="AE13" s="86"/>
    </row>
    <row r="14" spans="1:31" ht="15.75" thickBot="1" x14ac:dyDescent="0.3">
      <c r="I14" s="96"/>
      <c r="J14" s="10" t="s">
        <v>27</v>
      </c>
      <c r="K14" s="5">
        <f>K5-K13</f>
        <v>184015</v>
      </c>
      <c r="L14" s="97">
        <f t="shared" si="2"/>
        <v>0.28617528362479883</v>
      </c>
      <c r="M14" s="90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856266</v>
      </c>
      <c r="S15" s="16" t="s">
        <v>33</v>
      </c>
      <c r="T15" s="24">
        <f>V12</f>
        <v>3607.7733749055178</v>
      </c>
      <c r="U15" s="25" t="s">
        <v>34</v>
      </c>
      <c r="V15" s="26">
        <f>IF(ISERROR(R15/T15),"$0.00",R15/T15)</f>
        <v>237.33918708860818</v>
      </c>
      <c r="Y15" s="15"/>
      <c r="AB15" s="107" t="s">
        <v>56</v>
      </c>
      <c r="AC15" s="108"/>
      <c r="AD15" s="108"/>
      <c r="AE15" s="109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856266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24</v>
      </c>
      <c r="S18" s="30" t="s">
        <v>42</v>
      </c>
      <c r="T18" s="31">
        <v>8</v>
      </c>
      <c r="U18" s="30" t="s">
        <v>42</v>
      </c>
      <c r="V18" s="31">
        <v>20</v>
      </c>
      <c r="W18" s="32" t="s">
        <v>34</v>
      </c>
      <c r="X18" s="33">
        <f>R18*T18*V18+60</f>
        <v>3900</v>
      </c>
      <c r="Y18" s="34"/>
      <c r="Z18" s="50"/>
      <c r="AA18" s="50"/>
      <c r="AB18" s="77" t="s">
        <v>58</v>
      </c>
      <c r="AC18" s="81">
        <f>AC12</f>
        <v>925622.829645572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0.92507009612961977</v>
      </c>
      <c r="AD20" s="53"/>
      <c r="AE20" s="83"/>
    </row>
    <row r="21" spans="16:31" x14ac:dyDescent="0.25">
      <c r="P21" s="14"/>
      <c r="R21" s="33">
        <f>X18</f>
        <v>3900</v>
      </c>
      <c r="S21" s="30" t="s">
        <v>42</v>
      </c>
      <c r="T21" s="26">
        <f>V15</f>
        <v>237.33918708860818</v>
      </c>
      <c r="U21" s="36" t="s">
        <v>34</v>
      </c>
      <c r="V21" s="23">
        <f>R21*T21</f>
        <v>925622.82964557188</v>
      </c>
      <c r="X21" s="101">
        <f>X18*1.25*T21</f>
        <v>1157028.5370569648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10" t="s">
        <v>61</v>
      </c>
      <c r="X22" s="112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1"/>
      <c r="X23" s="113"/>
      <c r="Y23" s="15"/>
    </row>
    <row r="24" spans="16:31" x14ac:dyDescent="0.25">
      <c r="P24" s="14"/>
      <c r="Q24" s="104" t="s">
        <v>47</v>
      </c>
      <c r="R24" s="105"/>
      <c r="S24" s="105"/>
      <c r="T24" s="105"/>
      <c r="U24" s="105"/>
      <c r="V24" s="105"/>
      <c r="W24" s="105"/>
      <c r="X24" s="106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4524</v>
      </c>
      <c r="S26" s="16" t="s">
        <v>33</v>
      </c>
      <c r="T26" s="41">
        <f>X18</f>
        <v>3900</v>
      </c>
      <c r="U26" s="25" t="s">
        <v>34</v>
      </c>
      <c r="V26" s="42">
        <f xml:space="preserve"> IF(ISERROR(R26/T26),"0.00%",(R26/T26))</f>
        <v>1.1599999999999999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Jenny Chen</cp:lastModifiedBy>
  <dcterms:created xsi:type="dcterms:W3CDTF">2017-07-27T14:39:58Z</dcterms:created>
  <dcterms:modified xsi:type="dcterms:W3CDTF">2024-11-05T16:43:24Z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